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обязат.работы!$A$54:$F$153</definedName>
  </definedNames>
  <calcPr calcId="125725"/>
</workbook>
</file>

<file path=xl/calcChain.xml><?xml version="1.0" encoding="utf-8"?>
<calcChain xmlns="http://schemas.openxmlformats.org/spreadsheetml/2006/main">
  <c r="F154" i="1"/>
  <c r="E154"/>
  <c r="E124"/>
  <c r="E119"/>
  <c r="E143"/>
  <c r="E131"/>
  <c r="E152"/>
  <c r="E100"/>
  <c r="E135"/>
  <c r="E110"/>
  <c r="E56" l="1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s="1"/>
  <c r="C97" l="1"/>
  <c r="E97" s="1"/>
  <c r="C102" l="1"/>
  <c r="C105" l="1"/>
  <c r="C34" l="1"/>
  <c r="T38" l="1"/>
  <c r="C44" l="1"/>
  <c r="C139" l="1"/>
  <c r="E37"/>
  <c r="F35"/>
  <c r="C36"/>
  <c r="F36" s="1"/>
  <c r="E33"/>
  <c r="C33"/>
  <c r="F32"/>
  <c r="I32" s="1"/>
  <c r="E147" l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53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39"/>
  <c r="E63"/>
  <c r="W44" l="1"/>
  <c r="E67"/>
  <c r="E71" l="1"/>
  <c r="E76" l="1"/>
  <c r="E80" l="1"/>
  <c r="E86" l="1"/>
  <c r="E91" l="1"/>
  <c r="E102" l="1"/>
  <c r="E105" l="1"/>
</calcChain>
</file>

<file path=xl/sharedStrings.xml><?xml version="1.0" encoding="utf-8"?>
<sst xmlns="http://schemas.openxmlformats.org/spreadsheetml/2006/main" count="214" uniqueCount="182">
  <si>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</si>
  <si>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</si>
  <si>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</si>
  <si>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</si>
  <si>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</si>
  <si>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</si>
  <si>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</si>
  <si>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</si>
  <si>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</si>
  <si>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</si>
  <si>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</si>
  <si>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</si>
  <si>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</si>
  <si>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</si>
  <si>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</si>
  <si>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</si>
  <si>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</si>
  <si>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</si>
  <si>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</si>
  <si>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</si>
  <si>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</si>
  <si>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</si>
  <si>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</si>
  <si>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</si>
  <si>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</si>
  <si>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</si>
  <si>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</si>
  <si>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</si>
  <si>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</si>
  <si>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</si>
  <si>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</si>
  <si>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</si>
  <si>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</si>
  <si>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</si>
  <si>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</si>
  <si>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</si>
  <si>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</si>
  <si>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</si>
  <si>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</si>
  <si>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</si>
  <si>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</si>
  <si>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</si>
  <si>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</si>
  <si>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</si>
  <si>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</si>
  <si>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</si>
  <si>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</si>
  <si>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</si>
  <si>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</si>
  <si>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</si>
  <si>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</si>
  <si>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</si>
  <si>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</si>
  <si>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</si>
  <si>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</si>
  <si>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</si>
  <si>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</si>
  <si>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</si>
  <si>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</si>
  <si>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</si>
  <si>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</si>
  <si>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</si>
  <si>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</si>
  <si>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</si>
  <si>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</si>
  <si>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</si>
  <si>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</si>
  <si>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</si>
  <si>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</si>
  <si>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</si>
  <si>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</si>
  <si>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</si>
  <si>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</si>
  <si>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</si>
  <si>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</si>
  <si>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</si>
  <si>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</si>
  <si>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</si>
  <si>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</si>
  <si>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</si>
  <si>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</si>
  <si>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</si>
  <si>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</si>
  <si>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</si>
  <si>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</si>
  <si>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</si>
  <si>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</si>
  <si>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</si>
  <si>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</si>
  <si>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</si>
  <si>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</si>
  <si>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</si>
  <si>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</si>
  <si>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</si>
  <si>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</si>
  <si>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</si>
  <si>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</si>
  <si>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</si>
  <si>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</si>
  <si>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</si>
  <si>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</si>
  <si>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</si>
  <si>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</si>
  <si>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</si>
  <si>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</si>
  <si>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</si>
  <si>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</si>
  <si>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</si>
  <si>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</si>
  <si>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</si>
  <si>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</si>
  <si>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</si>
  <si>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</si>
  <si>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</si>
  <si>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</si>
  <si>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</si>
  <si>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</si>
  <si>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</si>
  <si>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</si>
  <si>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</si>
  <si>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</si>
  <si>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</si>
  <si>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</si>
  <si>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</si>
  <si>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</si>
  <si>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</si>
  <si>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</si>
  <si>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</si>
  <si>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</si>
  <si>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</si>
  <si>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</si>
  <si>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</si>
  <si>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</si>
  <si>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</si>
  <si>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</si>
  <si>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</si>
  <si>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</si>
  <si>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</si>
  <si>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</si>
  <si>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</si>
  <si>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</si>
  <si>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</si>
  <si>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</si>
  <si>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</si>
  <si>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</si>
  <si>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</si>
  <si>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</si>
  <si>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</si>
  <si>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</si>
  <si>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</si>
  <si>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</si>
  <si>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</si>
  <si>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</si>
  <si>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</si>
  <si>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</si>
  <si>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И.о. Главы МО "Бологовский район" Тверской области</t>
  </si>
  <si>
    <t>В.С. Мищенко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</si>
  <si>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</si>
  <si>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</si>
  <si>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</si>
  <si>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</si>
  <si>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по адресу г.Бологое, ул. Дачная, д.21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</si>
  <si>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</si>
  <si>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проверка исправности, работоспособнисти,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</si>
  <si>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</si>
  <si>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 в многоквартирном доме;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</si>
  <si>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</si>
  <si>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промывка участков водопровода после выполнения ремонтно-строительных работ на водопроводе;</t>
  </si>
  <si>
    <t>очистка и промывка водонапорных баков;</t>
  </si>
  <si>
    <t>промывка систем водоснабжения для удаления накипно-коррозионных отложений;</t>
  </si>
  <si>
    <t>контроль состояния и незамедлительное востановление герметичности участков трубопроводов и соединительных элементов в случае их разгерметизации.</t>
  </si>
  <si>
    <t>Работы, выполняемые в целях надлежащего содержания систем теплоснабжения (отопление, горячее водоснабжение) в многоквартирных домах:</t>
  </si>
  <si>
    <t>проведение пробных пусконаладочных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</si>
  <si>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</si>
  <si>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отложений;</t>
  </si>
  <si>
    <t>испытание на прочность и плотность (гидравлические испытания) узлов ввода и систем отопления, промывка и регулировка систем отопления.</t>
  </si>
  <si>
    <t>1 раз в год</t>
  </si>
  <si>
    <t>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</si>
  <si>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</si>
  <si>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</si>
  <si>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устранению;</t>
  </si>
  <si>
    <t>" 22  " февраля  2024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</si>
</sst>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00"/>
    <numFmt numFmtId="166" formatCode="#,##0.000"/>
  </numFmts>
  <fonts count="23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top"/>
    </xf>
    <xf numFmtId="0" fontId="12" fillId="0" borderId="1" xfId="0" applyFont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8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 wrapText="1"/>
    </xf>
    <xf numFmtId="4" fontId="9" fillId="2" borderId="0" xfId="0" applyNumberFormat="1" applyFont="1" applyFill="1" applyBorder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4" fontId="9" fillId="6" borderId="0" xfId="0" applyNumberFormat="1" applyFont="1" applyFill="1" applyBorder="1" applyAlignment="1">
      <alignment vertical="top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3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2" fontId="7" fillId="0" borderId="8" xfId="0" applyNumberFormat="1" applyFont="1" applyBorder="1"/>
    <xf numFmtId="0" fontId="7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 applyAlignment="1"/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0" fillId="0" borderId="7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/>
    </xf>
    <xf numFmtId="0" fontId="12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12" fillId="0" borderId="2" xfId="0" applyFont="1" applyBorder="1" applyAlignment="1">
      <alignment horizontal="justify" vertical="top" wrapText="1"/>
    </xf>
    <xf numFmtId="0" fontId="0" fillId="0" borderId="8" xfId="0" applyBorder="1" applyAlignment="1"/>
    <xf numFmtId="0" fontId="0" fillId="0" borderId="9" xfId="0" applyBorder="1" applyAlignment="1"/>
    <xf numFmtId="0" fontId="12" fillId="7" borderId="2" xfId="0" applyFont="1" applyFill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2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2" fontId="2" fillId="7" borderId="3" xfId="0" applyNumberFormat="1" applyFont="1" applyFill="1" applyBorder="1" applyAlignment="1">
      <alignment horizontal="center" vertic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7" xfId="0" applyBorder="1" applyAlignment="1"/>
    <xf numFmtId="0" fontId="0" fillId="0" borderId="6" xfId="0" applyBorder="1" applyAlignment="1"/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5" xfId="0" applyFont="1" applyBorder="1" applyAlignment="1">
      <alignment horizontal="justify" vertical="top" wrapText="1"/>
    </xf>
    <xf numFmtId="0" fontId="0" fillId="0" borderId="14" xfId="0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63"/>
  <sheetViews>
    <sheetView tabSelected="1" zoomScale="96" zoomScaleNormal="96" workbookViewId="0">
      <selection activeCell="D12" sqref="D12"/>
    </sheetView>
  </sheetViews>
  <sheetFormatPr defaultRowHeight="15.7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0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133</v>
      </c>
    </row>
    <row r="3" spans="2:6">
      <c r="D3" s="230" t="s">
        <v>134</v>
      </c>
      <c r="E3" s="231"/>
    </row>
    <row r="5" spans="2:6">
      <c r="D5" s="3" t="s">
        <v>0</v>
      </c>
    </row>
    <row r="6" spans="2:6">
      <c r="D6" s="5" t="s">
        <v>155</v>
      </c>
    </row>
    <row r="7" spans="2:6">
      <c r="D7" s="233" t="s">
        <v>123</v>
      </c>
      <c r="E7" s="234"/>
      <c r="F7" s="4" t="s">
        <v>156</v>
      </c>
    </row>
    <row r="8" spans="2:6">
      <c r="D8" s="6"/>
    </row>
    <row r="9" spans="2:6">
      <c r="D9" s="5" t="s">
        <v>139</v>
      </c>
    </row>
    <row r="10" spans="2:6">
      <c r="D10" s="5" t="s">
        <v>131</v>
      </c>
    </row>
    <row r="11" spans="2:6">
      <c r="D11" s="131" t="s">
        <v>130</v>
      </c>
    </row>
    <row r="12" spans="2:6">
      <c r="D12" s="7" t="s">
        <v>181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129</v>
      </c>
    </row>
    <row r="16" spans="2:6" ht="31.5">
      <c r="B16" s="8" t="s">
        <v>2</v>
      </c>
    </row>
    <row r="17" spans="1:20">
      <c r="B17" s="68" t="s">
        <v>161</v>
      </c>
      <c r="F17" s="116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2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2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2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2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2"/>
      <c r="H24" s="17"/>
    </row>
    <row r="25" spans="1:20" s="21" customFormat="1" ht="12.75" hidden="1" customHeight="1">
      <c r="A25" s="83"/>
      <c r="B25" s="18" t="s">
        <v>115</v>
      </c>
      <c r="C25" s="22">
        <v>717.9</v>
      </c>
      <c r="D25" s="22"/>
      <c r="E25" s="20"/>
      <c r="F25" s="20"/>
      <c r="G25" s="112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8"/>
      <c r="E26" s="20"/>
      <c r="F26" s="20"/>
      <c r="G26" s="112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2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2"/>
      <c r="H28" s="17"/>
    </row>
    <row r="29" spans="1:20" s="21" customFormat="1" ht="27.75" hidden="1" customHeight="1">
      <c r="A29" s="83"/>
      <c r="B29" s="18" t="s">
        <v>124</v>
      </c>
      <c r="C29" s="22">
        <v>945</v>
      </c>
      <c r="D29" s="19"/>
      <c r="E29" s="20"/>
      <c r="F29" s="20"/>
      <c r="G29" s="112"/>
      <c r="H29" s="17"/>
    </row>
    <row r="30" spans="1:20" s="21" customFormat="1" ht="27.75" hidden="1" customHeight="1">
      <c r="A30" s="83"/>
      <c r="B30" s="18" t="s">
        <v>122</v>
      </c>
      <c r="C30" s="19">
        <v>196</v>
      </c>
      <c r="D30" s="19"/>
      <c r="E30" s="20"/>
      <c r="F30" s="20"/>
      <c r="G30" s="112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3" t="s">
        <v>128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127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1">
        <f>C29</f>
        <v>945</v>
      </c>
      <c r="D33" s="101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114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17">
        <f>(75371.22*1.04)/12</f>
        <v>6532.1724000000004</v>
      </c>
      <c r="R38" s="117">
        <f>Q38/C38/12</f>
        <v>0.19585079513564077</v>
      </c>
      <c r="S38" s="118"/>
      <c r="T38" s="117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126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111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19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112</v>
      </c>
    </row>
    <row r="45" spans="1:24" s="129" customFormat="1" hidden="1">
      <c r="A45" s="120"/>
      <c r="B45" s="121" t="s">
        <v>125</v>
      </c>
      <c r="C45" s="122">
        <f>C24+C25</f>
        <v>2779.4</v>
      </c>
      <c r="D45" s="123"/>
      <c r="E45" s="124"/>
      <c r="F45" s="124"/>
      <c r="G45" s="125"/>
      <c r="H45" s="125"/>
      <c r="I45" s="126"/>
      <c r="J45" s="125"/>
      <c r="K45" s="125"/>
      <c r="L45" s="125"/>
      <c r="M45" s="125"/>
      <c r="N45" s="125"/>
      <c r="O45" s="126"/>
      <c r="P45" s="126"/>
      <c r="Q45" s="126">
        <f>E45*F45</f>
        <v>0</v>
      </c>
      <c r="R45" s="126">
        <f>Q45/C45</f>
        <v>0</v>
      </c>
      <c r="S45" s="127"/>
      <c r="T45" s="128">
        <f>R45/Q46</f>
        <v>0</v>
      </c>
      <c r="U45" s="126"/>
      <c r="V45" s="125"/>
      <c r="W45" s="126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113</v>
      </c>
      <c r="S46" s="58"/>
      <c r="U46" s="77"/>
    </row>
    <row r="47" spans="1:24" s="96" customFormat="1" hidden="1">
      <c r="A47" s="90"/>
      <c r="B47" s="18"/>
      <c r="C47" s="91"/>
      <c r="D47" s="92"/>
      <c r="E47" s="93"/>
      <c r="F47" s="93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  <c r="R47" s="94"/>
      <c r="S47" s="94"/>
      <c r="U47" s="97"/>
    </row>
    <row r="48" spans="1:24" s="96" customFormat="1" hidden="1">
      <c r="A48" s="90"/>
      <c r="B48" s="18"/>
      <c r="C48" s="91"/>
      <c r="D48" s="92"/>
      <c r="E48" s="93"/>
      <c r="F48" s="93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5"/>
      <c r="R48" s="94"/>
      <c r="S48" s="94"/>
      <c r="U48" s="97"/>
    </row>
    <row r="49" spans="1:23" s="47" customFormat="1" hidden="1">
      <c r="A49" s="90"/>
      <c r="B49" s="26" t="s">
        <v>118</v>
      </c>
      <c r="C49" s="48">
        <f>C24+C25</f>
        <v>2779.4</v>
      </c>
      <c r="D49" s="98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99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7"/>
      <c r="V49" s="52"/>
      <c r="W49" s="51"/>
    </row>
    <row r="50" spans="1:23" s="47" customFormat="1" hidden="1">
      <c r="A50" s="86"/>
      <c r="B50" s="26" t="s">
        <v>119</v>
      </c>
      <c r="C50" s="48">
        <f>C24+C25</f>
        <v>2779.4</v>
      </c>
      <c r="D50" s="98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99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7"/>
      <c r="V50" s="52"/>
      <c r="W50" s="51"/>
    </row>
    <row r="51" spans="1:23" s="47" customFormat="1" hidden="1">
      <c r="A51" s="86"/>
      <c r="B51" s="26" t="s">
        <v>120</v>
      </c>
      <c r="C51" s="48">
        <f>C24+C25</f>
        <v>2779.4</v>
      </c>
      <c r="D51" s="98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99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7"/>
      <c r="V51" s="52"/>
      <c r="W51" s="51"/>
    </row>
    <row r="52" spans="1:23" s="47" customFormat="1" hidden="1">
      <c r="A52" s="86"/>
      <c r="B52" s="26" t="s">
        <v>121</v>
      </c>
      <c r="C52" s="48">
        <f>C24+C25</f>
        <v>2779.4</v>
      </c>
      <c r="D52" s="98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99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7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4"/>
      <c r="U54" s="78"/>
    </row>
    <row r="55" spans="1:23" s="64" customFormat="1" ht="51" customHeight="1">
      <c r="A55" s="87" t="s">
        <v>40</v>
      </c>
      <c r="B55" s="235" t="s">
        <v>41</v>
      </c>
      <c r="C55" s="235"/>
      <c r="D55" s="235"/>
      <c r="E55" s="235"/>
      <c r="F55" s="235"/>
      <c r="G55" s="115"/>
      <c r="I55" s="65"/>
    </row>
    <row r="56" spans="1:23" s="64" customFormat="1" ht="36" customHeight="1">
      <c r="A56" s="71" t="s">
        <v>42</v>
      </c>
      <c r="B56" s="132" t="s">
        <v>43</v>
      </c>
      <c r="C56" s="220">
        <v>787.4</v>
      </c>
      <c r="D56" s="228" t="s">
        <v>98</v>
      </c>
      <c r="E56" s="220">
        <f>C56*F56*12</f>
        <v>6330.6959999999999</v>
      </c>
      <c r="F56" s="220">
        <v>0.67</v>
      </c>
      <c r="G56" s="107"/>
      <c r="H56" s="103"/>
      <c r="I56" s="105"/>
    </row>
    <row r="57" spans="1:23" s="74" customFormat="1" ht="64.5" customHeight="1">
      <c r="B57" s="69" t="s">
        <v>44</v>
      </c>
      <c r="C57" s="220"/>
      <c r="D57" s="236"/>
      <c r="E57" s="220"/>
      <c r="F57" s="220"/>
      <c r="G57" s="108"/>
      <c r="I57" s="75"/>
    </row>
    <row r="58" spans="1:23" s="74" customFormat="1" ht="35.25" customHeight="1">
      <c r="A58" s="71"/>
      <c r="B58" s="69" t="s">
        <v>45</v>
      </c>
      <c r="C58" s="220"/>
      <c r="D58" s="236"/>
      <c r="E58" s="220"/>
      <c r="F58" s="220"/>
      <c r="G58" s="108"/>
      <c r="I58" s="75"/>
    </row>
    <row r="59" spans="1:23" s="74" customFormat="1" ht="26.25" customHeight="1">
      <c r="A59" s="71"/>
      <c r="B59" s="69" t="s">
        <v>46</v>
      </c>
      <c r="C59" s="220"/>
      <c r="D59" s="236"/>
      <c r="E59" s="220"/>
      <c r="F59" s="220"/>
      <c r="G59" s="108"/>
      <c r="I59" s="75"/>
    </row>
    <row r="60" spans="1:23" s="74" customFormat="1" ht="87.75" customHeight="1">
      <c r="A60" s="71"/>
      <c r="B60" s="69" t="s">
        <v>47</v>
      </c>
      <c r="C60" s="220"/>
      <c r="D60" s="236"/>
      <c r="E60" s="220"/>
      <c r="F60" s="220"/>
      <c r="G60" s="108"/>
    </row>
    <row r="61" spans="1:23" s="74" customFormat="1" ht="54.75" customHeight="1">
      <c r="A61" s="71"/>
      <c r="B61" s="69" t="s">
        <v>48</v>
      </c>
      <c r="C61" s="220"/>
      <c r="D61" s="236"/>
      <c r="E61" s="220"/>
      <c r="F61" s="220"/>
      <c r="G61" s="108"/>
    </row>
    <row r="62" spans="1:23" s="66" customFormat="1" ht="22.5" hidden="1" customHeight="1">
      <c r="A62" s="71"/>
      <c r="B62" s="226" t="s">
        <v>50</v>
      </c>
      <c r="C62" s="226"/>
      <c r="D62" s="232"/>
      <c r="E62" s="232"/>
      <c r="F62" s="232"/>
      <c r="G62" s="109"/>
    </row>
    <row r="63" spans="1:23" s="68" customFormat="1" ht="51" hidden="1" customHeight="1">
      <c r="A63" s="67" t="s">
        <v>49</v>
      </c>
      <c r="B63" s="69" t="s">
        <v>51</v>
      </c>
      <c r="C63" s="220">
        <v>0</v>
      </c>
      <c r="D63" s="228" t="s">
        <v>116</v>
      </c>
      <c r="E63" s="220">
        <f>C63*F63*12</f>
        <v>0</v>
      </c>
      <c r="F63" s="220">
        <v>0</v>
      </c>
      <c r="G63" s="106"/>
      <c r="H63" s="103"/>
      <c r="I63" s="105"/>
    </row>
    <row r="64" spans="1:23" s="68" customFormat="1" ht="99.75" hidden="1" customHeight="1">
      <c r="A64" s="67"/>
      <c r="B64" s="69" t="s">
        <v>52</v>
      </c>
      <c r="C64" s="220"/>
      <c r="D64" s="228"/>
      <c r="E64" s="220"/>
      <c r="F64" s="220"/>
      <c r="G64" s="106"/>
    </row>
    <row r="65" spans="1:9" s="68" customFormat="1" ht="54" hidden="1" customHeight="1">
      <c r="A65" s="67"/>
      <c r="B65" s="69" t="s">
        <v>53</v>
      </c>
      <c r="C65" s="220"/>
      <c r="D65" s="228"/>
      <c r="E65" s="220"/>
      <c r="F65" s="220"/>
      <c r="G65" s="106"/>
    </row>
    <row r="66" spans="1:9" s="66" customFormat="1" ht="22.5" customHeight="1">
      <c r="A66" s="67" t="s">
        <v>49</v>
      </c>
      <c r="B66" s="226" t="s">
        <v>55</v>
      </c>
      <c r="C66" s="226"/>
      <c r="D66" s="232"/>
      <c r="E66" s="232"/>
      <c r="F66" s="232"/>
      <c r="G66" s="109"/>
    </row>
    <row r="67" spans="1:9" s="68" customFormat="1" ht="117.75" customHeight="1">
      <c r="A67" s="67"/>
      <c r="B67" s="69" t="s">
        <v>56</v>
      </c>
      <c r="C67" s="220">
        <v>787.4</v>
      </c>
      <c r="D67" s="228" t="s">
        <v>98</v>
      </c>
      <c r="E67" s="220">
        <f>C67*F67*12</f>
        <v>5102.3520000000008</v>
      </c>
      <c r="F67" s="220">
        <v>0.54</v>
      </c>
      <c r="G67" s="106"/>
      <c r="H67" s="103"/>
      <c r="I67" s="105"/>
    </row>
    <row r="68" spans="1:9" s="68" customFormat="1" ht="83.25" customHeight="1">
      <c r="A68" s="67"/>
      <c r="B68" s="69" t="s">
        <v>145</v>
      </c>
      <c r="C68" s="220"/>
      <c r="D68" s="228"/>
      <c r="E68" s="220"/>
      <c r="F68" s="220"/>
      <c r="G68" s="106"/>
    </row>
    <row r="69" spans="1:9" s="68" customFormat="1" ht="71.25" customHeight="1">
      <c r="A69" s="67"/>
      <c r="B69" s="69" t="s">
        <v>57</v>
      </c>
      <c r="C69" s="220"/>
      <c r="D69" s="228"/>
      <c r="E69" s="220"/>
      <c r="F69" s="220"/>
      <c r="G69" s="106"/>
    </row>
    <row r="70" spans="1:9" s="66" customFormat="1" ht="36" customHeight="1">
      <c r="A70" s="67" t="s">
        <v>54</v>
      </c>
      <c r="B70" s="226" t="s">
        <v>59</v>
      </c>
      <c r="C70" s="226"/>
      <c r="D70" s="227"/>
      <c r="E70" s="227"/>
      <c r="F70" s="227"/>
      <c r="G70" s="109"/>
    </row>
    <row r="71" spans="1:9" s="68" customFormat="1" ht="53.25" customHeight="1">
      <c r="A71" s="67"/>
      <c r="B71" s="69" t="s">
        <v>60</v>
      </c>
      <c r="C71" s="220">
        <v>787.4</v>
      </c>
      <c r="D71" s="228" t="s">
        <v>98</v>
      </c>
      <c r="E71" s="220">
        <f>C71*F71*12</f>
        <v>6425.1840000000002</v>
      </c>
      <c r="F71" s="220">
        <v>0.68</v>
      </c>
      <c r="G71" s="106"/>
      <c r="H71" s="103"/>
      <c r="I71" s="105"/>
    </row>
    <row r="72" spans="1:9" s="68" customFormat="1" ht="91.5" customHeight="1">
      <c r="A72" s="67"/>
      <c r="B72" s="69" t="s">
        <v>140</v>
      </c>
      <c r="C72" s="220"/>
      <c r="D72" s="228"/>
      <c r="E72" s="220"/>
      <c r="F72" s="220"/>
      <c r="G72" s="106"/>
    </row>
    <row r="73" spans="1:9" s="68" customFormat="1" ht="55.5" customHeight="1">
      <c r="A73" s="67"/>
      <c r="B73" s="69" t="s">
        <v>61</v>
      </c>
      <c r="C73" s="220"/>
      <c r="D73" s="228"/>
      <c r="E73" s="220"/>
      <c r="F73" s="220"/>
      <c r="G73" s="106"/>
    </row>
    <row r="74" spans="1:9" s="68" customFormat="1" ht="57" customHeight="1">
      <c r="A74" s="67"/>
      <c r="B74" s="69" t="s">
        <v>62</v>
      </c>
      <c r="C74" s="220"/>
      <c r="D74" s="228"/>
      <c r="E74" s="220"/>
      <c r="F74" s="220"/>
      <c r="G74" s="106"/>
    </row>
    <row r="75" spans="1:9" s="66" customFormat="1" ht="36.75" customHeight="1">
      <c r="A75" s="67" t="s">
        <v>58</v>
      </c>
      <c r="B75" s="226" t="s">
        <v>65</v>
      </c>
      <c r="C75" s="226"/>
      <c r="D75" s="227"/>
      <c r="E75" s="227"/>
      <c r="F75" s="227"/>
      <c r="G75" s="109"/>
    </row>
    <row r="76" spans="1:9" s="68" customFormat="1" ht="76.5" customHeight="1">
      <c r="A76" s="67"/>
      <c r="B76" s="69" t="s">
        <v>66</v>
      </c>
      <c r="C76" s="220">
        <f>C71</f>
        <v>787.4</v>
      </c>
      <c r="D76" s="228" t="s">
        <v>98</v>
      </c>
      <c r="E76" s="220">
        <f>C76*F76*12</f>
        <v>1417.3199999999997</v>
      </c>
      <c r="F76" s="220">
        <v>0.15</v>
      </c>
      <c r="G76" s="106"/>
      <c r="H76" s="103"/>
      <c r="I76" s="105"/>
    </row>
    <row r="77" spans="1:9" s="68" customFormat="1" ht="87" customHeight="1">
      <c r="A77" s="67"/>
      <c r="B77" s="69" t="s">
        <v>141</v>
      </c>
      <c r="C77" s="220"/>
      <c r="D77" s="228"/>
      <c r="E77" s="220"/>
      <c r="F77" s="220"/>
      <c r="G77" s="106"/>
    </row>
    <row r="78" spans="1:9" s="68" customFormat="1" ht="57" customHeight="1">
      <c r="A78" s="67"/>
      <c r="B78" s="69" t="s">
        <v>62</v>
      </c>
      <c r="C78" s="220"/>
      <c r="D78" s="228"/>
      <c r="E78" s="220"/>
      <c r="F78" s="220"/>
      <c r="G78" s="106"/>
    </row>
    <row r="79" spans="1:9" s="139" customFormat="1" ht="20.25" customHeight="1">
      <c r="A79" s="137" t="s">
        <v>63</v>
      </c>
      <c r="B79" s="237" t="s">
        <v>68</v>
      </c>
      <c r="C79" s="237"/>
      <c r="D79" s="238"/>
      <c r="E79" s="238"/>
      <c r="F79" s="238"/>
      <c r="G79" s="138"/>
    </row>
    <row r="80" spans="1:9" s="68" customFormat="1" ht="42" customHeight="1">
      <c r="A80" s="67"/>
      <c r="B80" s="69" t="s">
        <v>69</v>
      </c>
      <c r="C80" s="216">
        <f>C76</f>
        <v>787.4</v>
      </c>
      <c r="D80" s="70" t="s">
        <v>116</v>
      </c>
      <c r="E80" s="216">
        <f>C80*F80*12</f>
        <v>11244.072</v>
      </c>
      <c r="F80" s="216">
        <v>1.19</v>
      </c>
      <c r="G80" s="106"/>
      <c r="H80" s="103"/>
      <c r="I80" s="105"/>
    </row>
    <row r="81" spans="1:9" s="68" customFormat="1" ht="116.25" customHeight="1">
      <c r="A81" s="67"/>
      <c r="B81" s="69" t="s">
        <v>142</v>
      </c>
      <c r="C81" s="221"/>
      <c r="D81" s="70" t="s">
        <v>116</v>
      </c>
      <c r="E81" s="221"/>
      <c r="F81" s="221"/>
      <c r="G81" s="106"/>
    </row>
    <row r="82" spans="1:9" s="68" customFormat="1" ht="53.25" customHeight="1">
      <c r="A82" s="67"/>
      <c r="B82" s="69" t="s">
        <v>70</v>
      </c>
      <c r="C82" s="221"/>
      <c r="D82" s="70" t="s">
        <v>116</v>
      </c>
      <c r="E82" s="221"/>
      <c r="F82" s="221"/>
      <c r="G82" s="106"/>
    </row>
    <row r="83" spans="1:9" s="68" customFormat="1" ht="37.5" customHeight="1">
      <c r="A83" s="67"/>
      <c r="B83" s="69" t="s">
        <v>71</v>
      </c>
      <c r="C83" s="221"/>
      <c r="D83" s="70" t="s">
        <v>116</v>
      </c>
      <c r="E83" s="221"/>
      <c r="F83" s="221"/>
      <c r="G83" s="106"/>
    </row>
    <row r="84" spans="1:9" s="68" customFormat="1" ht="69" customHeight="1">
      <c r="A84" s="67"/>
      <c r="B84" s="69" t="s">
        <v>146</v>
      </c>
      <c r="C84" s="229"/>
      <c r="D84" s="70" t="s">
        <v>116</v>
      </c>
      <c r="E84" s="229"/>
      <c r="F84" s="229"/>
      <c r="G84" s="106"/>
    </row>
    <row r="85" spans="1:9" s="66" customFormat="1" ht="22.5" customHeight="1">
      <c r="A85" s="67" t="s">
        <v>64</v>
      </c>
      <c r="B85" s="226" t="s">
        <v>73</v>
      </c>
      <c r="C85" s="226"/>
      <c r="D85" s="227"/>
      <c r="E85" s="227"/>
      <c r="F85" s="227"/>
      <c r="G85" s="109"/>
    </row>
    <row r="86" spans="1:9" s="68" customFormat="1" ht="51" customHeight="1">
      <c r="A86" s="67"/>
      <c r="B86" s="69" t="s">
        <v>74</v>
      </c>
      <c r="C86" s="216">
        <f>C80</f>
        <v>787.4</v>
      </c>
      <c r="D86" s="218" t="s">
        <v>98</v>
      </c>
      <c r="E86" s="216">
        <f>C86*F86*12</f>
        <v>7748.0159999999987</v>
      </c>
      <c r="F86" s="216">
        <v>0.82</v>
      </c>
      <c r="G86" s="106"/>
      <c r="H86" s="103"/>
      <c r="I86" s="105"/>
    </row>
    <row r="87" spans="1:9" s="68" customFormat="1" ht="47.25">
      <c r="A87" s="67"/>
      <c r="B87" s="69" t="s">
        <v>135</v>
      </c>
      <c r="C87" s="221"/>
      <c r="D87" s="222"/>
      <c r="E87" s="221"/>
      <c r="F87" s="221"/>
      <c r="G87" s="106"/>
    </row>
    <row r="88" spans="1:9" s="68" customFormat="1" ht="51" customHeight="1">
      <c r="A88" s="67"/>
      <c r="B88" s="69" t="s">
        <v>75</v>
      </c>
      <c r="C88" s="221"/>
      <c r="D88" s="222"/>
      <c r="E88" s="221"/>
      <c r="F88" s="221"/>
      <c r="G88" s="106"/>
    </row>
    <row r="89" spans="1:9" s="66" customFormat="1" ht="68.25" customHeight="1">
      <c r="A89" s="67"/>
      <c r="B89" s="69" t="s">
        <v>136</v>
      </c>
      <c r="C89" s="229"/>
      <c r="D89" s="229"/>
      <c r="E89" s="229"/>
      <c r="F89" s="229"/>
      <c r="G89" s="109"/>
    </row>
    <row r="90" spans="1:9" s="68" customFormat="1" ht="24" customHeight="1">
      <c r="A90" s="67" t="s">
        <v>67</v>
      </c>
      <c r="B90" s="184" t="s">
        <v>77</v>
      </c>
      <c r="C90" s="224"/>
      <c r="D90" s="224"/>
      <c r="E90" s="224"/>
      <c r="F90" s="225"/>
      <c r="G90" s="106"/>
      <c r="H90" s="103"/>
      <c r="I90" s="105"/>
    </row>
    <row r="91" spans="1:9" s="68" customFormat="1" ht="54.75" customHeight="1">
      <c r="A91" s="67"/>
      <c r="B91" s="69" t="s">
        <v>78</v>
      </c>
      <c r="C91" s="216">
        <f>C86</f>
        <v>787.4</v>
      </c>
      <c r="D91" s="218" t="s">
        <v>98</v>
      </c>
      <c r="E91" s="216">
        <f>C91*F91*12</f>
        <v>5952.7440000000006</v>
      </c>
      <c r="F91" s="216">
        <v>0.63</v>
      </c>
      <c r="G91" s="106"/>
    </row>
    <row r="92" spans="1:9" s="68" customFormat="1" ht="70.5" customHeight="1">
      <c r="A92" s="67"/>
      <c r="B92" s="69" t="s">
        <v>79</v>
      </c>
      <c r="C92" s="221"/>
      <c r="D92" s="222"/>
      <c r="E92" s="221"/>
      <c r="F92" s="221"/>
      <c r="G92" s="106"/>
    </row>
    <row r="93" spans="1:9" s="68" customFormat="1" ht="54.75" customHeight="1">
      <c r="A93" s="67"/>
      <c r="B93" s="69" t="s">
        <v>80</v>
      </c>
      <c r="C93" s="221"/>
      <c r="D93" s="222"/>
      <c r="E93" s="221"/>
      <c r="F93" s="221"/>
      <c r="G93" s="106"/>
    </row>
    <row r="94" spans="1:9" s="68" customFormat="1" ht="70.5" customHeight="1">
      <c r="A94" s="67"/>
      <c r="B94" s="69" t="s">
        <v>81</v>
      </c>
      <c r="C94" s="221"/>
      <c r="D94" s="222"/>
      <c r="E94" s="221"/>
      <c r="F94" s="221"/>
      <c r="G94" s="106"/>
    </row>
    <row r="95" spans="1:9" s="68" customFormat="1" ht="49.5" customHeight="1">
      <c r="A95" s="156"/>
      <c r="B95" s="157" t="s">
        <v>149</v>
      </c>
      <c r="C95" s="219"/>
      <c r="D95" s="223"/>
      <c r="E95" s="219"/>
      <c r="F95" s="219"/>
      <c r="G95" s="106"/>
    </row>
    <row r="96" spans="1:9" s="160" customFormat="1" ht="54.75" customHeight="1">
      <c r="A96" s="67" t="s">
        <v>72</v>
      </c>
      <c r="B96" s="184" t="s">
        <v>83</v>
      </c>
      <c r="C96" s="188"/>
      <c r="D96" s="188"/>
      <c r="E96" s="188"/>
      <c r="F96" s="189"/>
      <c r="G96" s="159"/>
    </row>
    <row r="97" spans="1:9" s="68" customFormat="1" ht="81" customHeight="1">
      <c r="B97" s="158" t="s">
        <v>150</v>
      </c>
      <c r="C97" s="216">
        <f>C91</f>
        <v>787.4</v>
      </c>
      <c r="D97" s="218" t="s">
        <v>98</v>
      </c>
      <c r="E97" s="216">
        <f>C97*F97*12</f>
        <v>1889.7600000000002</v>
      </c>
      <c r="F97" s="216">
        <v>0.2</v>
      </c>
      <c r="G97" s="106"/>
      <c r="H97" s="103"/>
      <c r="I97" s="105"/>
    </row>
    <row r="98" spans="1:9" s="68" customFormat="1" ht="30.75" customHeight="1">
      <c r="A98" s="67"/>
      <c r="B98" s="69" t="s">
        <v>84</v>
      </c>
      <c r="C98" s="240"/>
      <c r="D98" s="240"/>
      <c r="E98" s="240"/>
      <c r="F98" s="240"/>
      <c r="G98" s="106"/>
    </row>
    <row r="99" spans="1:9" s="68" customFormat="1" ht="53.25" customHeight="1">
      <c r="A99" s="67"/>
      <c r="B99" s="157" t="s">
        <v>62</v>
      </c>
      <c r="C99" s="217"/>
      <c r="D99" s="217"/>
      <c r="E99" s="217"/>
      <c r="F99" s="217"/>
      <c r="G99" s="106"/>
    </row>
    <row r="100" spans="1:9" s="66" customFormat="1" ht="117" customHeight="1">
      <c r="A100" s="67" t="s">
        <v>76</v>
      </c>
      <c r="B100" s="155" t="s">
        <v>86</v>
      </c>
      <c r="C100" s="161">
        <v>787.4</v>
      </c>
      <c r="D100" s="162" t="s">
        <v>98</v>
      </c>
      <c r="E100" s="161">
        <f>C100*F100*12</f>
        <v>2173.2240000000002</v>
      </c>
      <c r="F100" s="163">
        <v>0.23</v>
      </c>
      <c r="G100" s="109"/>
      <c r="H100" s="103"/>
      <c r="I100" s="105"/>
    </row>
    <row r="101" spans="1:9" s="66" customFormat="1" ht="42.75" customHeight="1">
      <c r="A101" s="67" t="s">
        <v>82</v>
      </c>
      <c r="B101" s="184" t="s">
        <v>87</v>
      </c>
      <c r="C101" s="188"/>
      <c r="D101" s="188"/>
      <c r="E101" s="188"/>
      <c r="F101" s="189"/>
      <c r="G101" s="109"/>
    </row>
    <row r="102" spans="1:9" s="68" customFormat="1" ht="32.25" customHeight="1">
      <c r="B102" s="69" t="s">
        <v>137</v>
      </c>
      <c r="C102" s="216">
        <f>C97</f>
        <v>787.4</v>
      </c>
      <c r="D102" s="218" t="s">
        <v>98</v>
      </c>
      <c r="E102" s="216">
        <f>C102*F102*12</f>
        <v>1417.3199999999997</v>
      </c>
      <c r="F102" s="216">
        <v>0.15</v>
      </c>
      <c r="G102" s="106"/>
      <c r="H102" s="103"/>
      <c r="I102" s="105"/>
    </row>
    <row r="103" spans="1:9" s="68" customFormat="1" ht="59.25" customHeight="1">
      <c r="A103" s="67"/>
      <c r="B103" s="140" t="s">
        <v>62</v>
      </c>
      <c r="C103" s="217"/>
      <c r="D103" s="217"/>
      <c r="E103" s="217"/>
      <c r="F103" s="217"/>
      <c r="G103" s="106"/>
    </row>
    <row r="104" spans="1:9" s="68" customFormat="1" ht="54" customHeight="1">
      <c r="A104" s="67" t="s">
        <v>85</v>
      </c>
      <c r="B104" s="184" t="s">
        <v>88</v>
      </c>
      <c r="C104" s="188"/>
      <c r="D104" s="188"/>
      <c r="E104" s="188"/>
      <c r="F104" s="189"/>
      <c r="G104" s="106"/>
      <c r="H104" s="103"/>
      <c r="I104" s="105"/>
    </row>
    <row r="105" spans="1:9" s="68" customFormat="1" ht="77.25" customHeight="1">
      <c r="B105" s="69" t="s">
        <v>89</v>
      </c>
      <c r="C105" s="219">
        <f>C102</f>
        <v>787.4</v>
      </c>
      <c r="D105" s="141" t="s">
        <v>98</v>
      </c>
      <c r="E105" s="219">
        <f>C105*F105*12</f>
        <v>2362.1999999999998</v>
      </c>
      <c r="F105" s="219">
        <v>0.25</v>
      </c>
      <c r="G105" s="106"/>
    </row>
    <row r="106" spans="1:9" ht="90.75" customHeight="1">
      <c r="A106" s="67"/>
      <c r="B106" s="69" t="s">
        <v>90</v>
      </c>
      <c r="C106" s="220"/>
      <c r="D106" s="89" t="s">
        <v>116</v>
      </c>
      <c r="E106" s="220"/>
      <c r="F106" s="220"/>
    </row>
    <row r="107" spans="1:9" s="68" customFormat="1" ht="67.5" hidden="1" customHeight="1">
      <c r="A107" s="67"/>
      <c r="B107" s="153" t="s">
        <v>147</v>
      </c>
      <c r="C107" s="136"/>
      <c r="D107" s="136"/>
      <c r="E107" s="136"/>
      <c r="F107" s="136"/>
      <c r="G107" s="106"/>
    </row>
    <row r="108" spans="1:9" s="68" customFormat="1" ht="100.5" customHeight="1">
      <c r="A108" s="144" t="s">
        <v>91</v>
      </c>
      <c r="B108" s="181" t="s">
        <v>92</v>
      </c>
      <c r="C108" s="182"/>
      <c r="D108" s="182"/>
      <c r="E108" s="182"/>
      <c r="F108" s="183"/>
      <c r="G108" s="106"/>
    </row>
    <row r="109" spans="1:9" s="147" customFormat="1" ht="43.5" customHeight="1">
      <c r="A109" s="164">
        <v>12</v>
      </c>
      <c r="B109" s="187" t="s">
        <v>162</v>
      </c>
      <c r="C109" s="188"/>
      <c r="D109" s="188"/>
      <c r="E109" s="188"/>
      <c r="F109" s="189"/>
      <c r="G109" s="146"/>
    </row>
    <row r="110" spans="1:9" s="147" customFormat="1" ht="99" customHeight="1">
      <c r="A110" s="171"/>
      <c r="B110" s="148" t="s">
        <v>163</v>
      </c>
      <c r="C110" s="195">
        <v>787.4</v>
      </c>
      <c r="D110" s="201" t="s">
        <v>148</v>
      </c>
      <c r="E110" s="198">
        <f>C110*F110*12</f>
        <v>1606.296</v>
      </c>
      <c r="F110" s="198">
        <v>0.17</v>
      </c>
      <c r="G110" s="146"/>
    </row>
    <row r="111" spans="1:9" s="147" customFormat="1" ht="63.75" customHeight="1">
      <c r="A111" s="137"/>
      <c r="B111" s="148" t="s">
        <v>164</v>
      </c>
      <c r="C111" s="239"/>
      <c r="D111" s="239"/>
      <c r="E111" s="239"/>
      <c r="F111" s="239"/>
      <c r="G111" s="146"/>
    </row>
    <row r="112" spans="1:9" s="147" customFormat="1" ht="57.75" customHeight="1">
      <c r="A112" s="137"/>
      <c r="B112" s="148" t="s">
        <v>165</v>
      </c>
      <c r="C112" s="239"/>
      <c r="D112" s="239"/>
      <c r="E112" s="239"/>
      <c r="F112" s="239"/>
      <c r="G112" s="146"/>
    </row>
    <row r="113" spans="1:9" s="147" customFormat="1" ht="38.25" customHeight="1">
      <c r="A113" s="137"/>
      <c r="B113" s="165" t="s">
        <v>167</v>
      </c>
      <c r="C113" s="239"/>
      <c r="D113" s="239"/>
      <c r="E113" s="239"/>
      <c r="F113" s="239"/>
      <c r="G113" s="146"/>
    </row>
    <row r="114" spans="1:9" s="147" customFormat="1" ht="38.25" customHeight="1">
      <c r="A114" s="137"/>
      <c r="B114" s="165" t="s">
        <v>169</v>
      </c>
      <c r="C114" s="239"/>
      <c r="D114" s="239"/>
      <c r="E114" s="239"/>
      <c r="F114" s="239"/>
      <c r="G114" s="146"/>
    </row>
    <row r="115" spans="1:9" s="147" customFormat="1" ht="21.75" customHeight="1">
      <c r="A115" s="137"/>
      <c r="B115" s="165" t="s">
        <v>168</v>
      </c>
      <c r="C115" s="239"/>
      <c r="D115" s="239"/>
      <c r="E115" s="239"/>
      <c r="F115" s="239"/>
      <c r="G115" s="146"/>
    </row>
    <row r="116" spans="1:9" s="147" customFormat="1" ht="57.75" customHeight="1">
      <c r="A116" s="137"/>
      <c r="B116" s="165" t="s">
        <v>166</v>
      </c>
      <c r="C116" s="239"/>
      <c r="D116" s="239"/>
      <c r="E116" s="239"/>
      <c r="F116" s="239"/>
      <c r="G116" s="146"/>
    </row>
    <row r="117" spans="1:9" s="147" customFormat="1" ht="54.75" customHeight="1">
      <c r="A117" s="137"/>
      <c r="B117" s="165" t="s">
        <v>170</v>
      </c>
      <c r="C117" s="229"/>
      <c r="D117" s="229"/>
      <c r="E117" s="229"/>
      <c r="F117" s="229"/>
      <c r="G117" s="146"/>
    </row>
    <row r="118" spans="1:9" s="147" customFormat="1" ht="38.25" customHeight="1">
      <c r="A118" s="137">
        <v>13</v>
      </c>
      <c r="B118" s="187" t="s">
        <v>171</v>
      </c>
      <c r="C118" s="188"/>
      <c r="D118" s="188"/>
      <c r="E118" s="188"/>
      <c r="F118" s="189"/>
      <c r="G118" s="146"/>
    </row>
    <row r="119" spans="1:9" s="147" customFormat="1" ht="38.25" customHeight="1">
      <c r="A119" s="137"/>
      <c r="B119" s="165" t="s">
        <v>174</v>
      </c>
      <c r="C119" s="249">
        <v>787.4</v>
      </c>
      <c r="D119" s="249" t="s">
        <v>176</v>
      </c>
      <c r="E119" s="249">
        <f>C119*F119*12</f>
        <v>11999.975999999999</v>
      </c>
      <c r="F119" s="249">
        <v>1.27</v>
      </c>
      <c r="G119" s="146"/>
    </row>
    <row r="120" spans="1:9" s="147" customFormat="1" ht="21.75" customHeight="1">
      <c r="A120" s="137"/>
      <c r="B120" s="165" t="s">
        <v>173</v>
      </c>
      <c r="C120" s="239"/>
      <c r="D120" s="239"/>
      <c r="E120" s="239"/>
      <c r="F120" s="239"/>
      <c r="G120" s="146"/>
    </row>
    <row r="121" spans="1:9" s="147" customFormat="1" ht="23.25" customHeight="1">
      <c r="A121" s="137"/>
      <c r="B121" s="165" t="s">
        <v>172</v>
      </c>
      <c r="C121" s="239"/>
      <c r="D121" s="239"/>
      <c r="E121" s="239"/>
      <c r="F121" s="239"/>
      <c r="G121" s="146"/>
    </row>
    <row r="122" spans="1:9" s="147" customFormat="1" ht="53.25" customHeight="1">
      <c r="A122" s="137"/>
      <c r="B122" s="165" t="s">
        <v>175</v>
      </c>
      <c r="C122" s="229"/>
      <c r="D122" s="229"/>
      <c r="E122" s="229"/>
      <c r="F122" s="229"/>
      <c r="G122" s="146"/>
    </row>
    <row r="123" spans="1:9" s="147" customFormat="1" ht="36" customHeight="1">
      <c r="A123" s="137">
        <v>14</v>
      </c>
      <c r="B123" s="187" t="s">
        <v>177</v>
      </c>
      <c r="C123" s="188"/>
      <c r="D123" s="188"/>
      <c r="E123" s="188"/>
      <c r="F123" s="189"/>
      <c r="G123" s="146"/>
    </row>
    <row r="124" spans="1:9" s="147" customFormat="1" ht="72.75" customHeight="1">
      <c r="A124" s="137"/>
      <c r="B124" s="165" t="s">
        <v>180</v>
      </c>
      <c r="C124" s="249">
        <v>787.4</v>
      </c>
      <c r="D124" s="249" t="s">
        <v>116</v>
      </c>
      <c r="E124" s="250">
        <f>C124*F124*12</f>
        <v>3590.5439999999999</v>
      </c>
      <c r="F124" s="251">
        <v>0.38</v>
      </c>
      <c r="G124" s="146"/>
    </row>
    <row r="125" spans="1:9" s="147" customFormat="1" ht="36" customHeight="1">
      <c r="A125" s="137"/>
      <c r="B125" s="165" t="s">
        <v>179</v>
      </c>
      <c r="C125" s="239"/>
      <c r="D125" s="239"/>
      <c r="E125" s="250"/>
      <c r="F125" s="252"/>
      <c r="G125" s="146"/>
    </row>
    <row r="126" spans="1:9" s="147" customFormat="1" ht="36" customHeight="1">
      <c r="A126" s="137"/>
      <c r="B126" s="165" t="s">
        <v>178</v>
      </c>
      <c r="C126" s="229"/>
      <c r="D126" s="229"/>
      <c r="E126" s="250"/>
      <c r="F126" s="253"/>
      <c r="G126" s="146"/>
    </row>
    <row r="127" spans="1:9" s="68" customFormat="1" ht="100.5" customHeight="1">
      <c r="A127" s="175" t="s">
        <v>93</v>
      </c>
      <c r="B127" s="181" t="s">
        <v>94</v>
      </c>
      <c r="C127" s="182"/>
      <c r="D127" s="182"/>
      <c r="E127" s="182"/>
      <c r="F127" s="183"/>
      <c r="G127" s="106"/>
    </row>
    <row r="128" spans="1:9" s="68" customFormat="1" ht="36.75" customHeight="1">
      <c r="A128" s="72">
        <v>15</v>
      </c>
      <c r="B128" s="207" t="s">
        <v>157</v>
      </c>
      <c r="C128" s="208"/>
      <c r="D128" s="208"/>
      <c r="E128" s="208"/>
      <c r="F128" s="209"/>
      <c r="G128" s="106"/>
      <c r="H128" s="103"/>
      <c r="I128" s="105"/>
    </row>
    <row r="129" spans="1:9" ht="20.25" hidden="1" customHeight="1">
      <c r="A129" s="72"/>
      <c r="B129" s="210"/>
      <c r="C129" s="211"/>
      <c r="D129" s="211"/>
      <c r="E129" s="211"/>
      <c r="F129" s="212"/>
      <c r="H129" s="103"/>
      <c r="I129" s="105"/>
    </row>
    <row r="130" spans="1:9" s="68" customFormat="1" ht="17.25" hidden="1" customHeight="1">
      <c r="A130" s="72"/>
      <c r="B130" s="213"/>
      <c r="C130" s="214"/>
      <c r="D130" s="214"/>
      <c r="E130" s="214"/>
      <c r="F130" s="215"/>
      <c r="G130" s="106"/>
      <c r="H130" s="103"/>
      <c r="I130" s="105"/>
    </row>
    <row r="131" spans="1:9" s="68" customFormat="1" ht="57" customHeight="1">
      <c r="A131" s="72"/>
      <c r="B131" s="73" t="s">
        <v>95</v>
      </c>
      <c r="C131" s="204">
        <v>787.4</v>
      </c>
      <c r="D131" s="204" t="s">
        <v>158</v>
      </c>
      <c r="E131" s="204">
        <f>C131*F131*12</f>
        <v>17669.256000000001</v>
      </c>
      <c r="F131" s="204">
        <v>1.87</v>
      </c>
      <c r="G131" s="106"/>
    </row>
    <row r="132" spans="1:9" s="68" customFormat="1" ht="72.75" customHeight="1">
      <c r="A132" s="72"/>
      <c r="B132" s="73" t="s">
        <v>96</v>
      </c>
      <c r="C132" s="205"/>
      <c r="D132" s="205"/>
      <c r="E132" s="205"/>
      <c r="F132" s="205"/>
      <c r="G132" s="106"/>
    </row>
    <row r="133" spans="1:9" s="68" customFormat="1" ht="31.5" customHeight="1">
      <c r="A133" s="72"/>
      <c r="B133" s="179" t="s">
        <v>97</v>
      </c>
      <c r="C133" s="206"/>
      <c r="D133" s="206"/>
      <c r="E133" s="206"/>
      <c r="F133" s="206"/>
      <c r="G133" s="106"/>
    </row>
    <row r="134" spans="1:9" ht="32.25" hidden="1" customHeight="1">
      <c r="A134" s="167">
        <v>15</v>
      </c>
      <c r="B134" s="187" t="s">
        <v>151</v>
      </c>
      <c r="C134" s="188"/>
      <c r="D134" s="188"/>
      <c r="E134" s="188"/>
      <c r="F134" s="189"/>
    </row>
    <row r="135" spans="1:9" ht="15.75" hidden="1" customHeight="1">
      <c r="A135" s="170"/>
      <c r="B135" s="148" t="s">
        <v>95</v>
      </c>
      <c r="C135" s="195">
        <v>786.1</v>
      </c>
      <c r="D135" s="193" t="s">
        <v>138</v>
      </c>
      <c r="E135" s="198">
        <f>C135*F135*12</f>
        <v>17640.084000000003</v>
      </c>
      <c r="F135" s="201">
        <v>1.87</v>
      </c>
    </row>
    <row r="136" spans="1:9" ht="63" hidden="1">
      <c r="A136" s="152"/>
      <c r="B136" s="148" t="s">
        <v>96</v>
      </c>
      <c r="C136" s="196"/>
      <c r="D136" s="194"/>
      <c r="E136" s="199"/>
      <c r="F136" s="202"/>
    </row>
    <row r="137" spans="1:9" hidden="1">
      <c r="A137" s="152"/>
      <c r="B137" s="166" t="s">
        <v>97</v>
      </c>
      <c r="C137" s="197"/>
      <c r="D137" s="149" t="s">
        <v>152</v>
      </c>
      <c r="E137" s="200"/>
      <c r="F137" s="203"/>
    </row>
    <row r="138" spans="1:9" hidden="1">
      <c r="A138" s="168">
        <v>16</v>
      </c>
      <c r="B138" s="190" t="s">
        <v>153</v>
      </c>
      <c r="C138" s="191"/>
      <c r="D138" s="191"/>
      <c r="E138" s="191"/>
      <c r="F138" s="192"/>
    </row>
    <row r="139" spans="1:9" ht="46.5" hidden="1" customHeight="1">
      <c r="A139" s="169"/>
      <c r="B139" s="69" t="s">
        <v>99</v>
      </c>
      <c r="C139" s="173" t="e">
        <f>#REF!</f>
        <v>#REF!</v>
      </c>
      <c r="D139" s="172" t="s">
        <v>116</v>
      </c>
      <c r="E139" s="177" t="e">
        <f>C139*F139*12</f>
        <v>#REF!</v>
      </c>
      <c r="F139" s="177">
        <v>1.23</v>
      </c>
    </row>
    <row r="140" spans="1:9" ht="47.25" hidden="1" customHeight="1">
      <c r="A140" s="134"/>
      <c r="B140" s="69" t="s">
        <v>101</v>
      </c>
      <c r="C140" s="174"/>
      <c r="D140" s="176"/>
      <c r="E140" s="178"/>
      <c r="F140" s="178"/>
    </row>
    <row r="141" spans="1:9" ht="80.25" hidden="1" customHeight="1">
      <c r="A141" s="134"/>
      <c r="B141" s="69" t="s">
        <v>102</v>
      </c>
      <c r="C141" s="174"/>
      <c r="D141" s="176"/>
      <c r="E141" s="178"/>
      <c r="F141" s="178"/>
    </row>
    <row r="142" spans="1:9" s="13" customFormat="1" ht="52.5" customHeight="1">
      <c r="A142" s="180">
        <v>16</v>
      </c>
      <c r="B142" s="246" t="s">
        <v>159</v>
      </c>
      <c r="C142" s="234"/>
      <c r="D142" s="234"/>
      <c r="E142" s="234"/>
      <c r="F142" s="247"/>
      <c r="G142" s="111"/>
    </row>
    <row r="143" spans="1:9" s="13" customFormat="1" ht="52.5" customHeight="1">
      <c r="A143" s="180"/>
      <c r="B143" s="69" t="s">
        <v>102</v>
      </c>
      <c r="C143" s="248">
        <v>787.4</v>
      </c>
      <c r="D143" s="249" t="s">
        <v>116</v>
      </c>
      <c r="E143" s="248">
        <f>C143*F143*12</f>
        <v>11622.023999999999</v>
      </c>
      <c r="F143" s="248">
        <v>1.23</v>
      </c>
      <c r="G143" s="111"/>
    </row>
    <row r="144" spans="1:9" s="13" customFormat="1" ht="23.25" customHeight="1">
      <c r="A144" s="180"/>
      <c r="B144" s="69" t="s">
        <v>160</v>
      </c>
      <c r="C144" s="244"/>
      <c r="D144" s="239"/>
      <c r="E144" s="244"/>
      <c r="F144" s="244"/>
      <c r="G144" s="111"/>
    </row>
    <row r="145" spans="1:9" s="151" customFormat="1" ht="51" customHeight="1">
      <c r="A145" s="134"/>
      <c r="B145" s="69" t="s">
        <v>101</v>
      </c>
      <c r="C145" s="245"/>
      <c r="D145" s="229"/>
      <c r="E145" s="245"/>
      <c r="F145" s="245"/>
      <c r="G145" s="150"/>
    </row>
    <row r="146" spans="1:9" s="151" customFormat="1" ht="66.75" customHeight="1">
      <c r="A146" s="67">
        <v>17</v>
      </c>
      <c r="B146" s="184" t="s">
        <v>154</v>
      </c>
      <c r="C146" s="185"/>
      <c r="D146" s="185"/>
      <c r="E146" s="185"/>
      <c r="F146" s="186"/>
      <c r="G146" s="150"/>
    </row>
    <row r="147" spans="1:9" s="151" customFormat="1" ht="21.75" customHeight="1">
      <c r="A147" s="67"/>
      <c r="B147" s="69" t="s">
        <v>105</v>
      </c>
      <c r="C147" s="216">
        <v>787.4</v>
      </c>
      <c r="D147" s="70" t="s">
        <v>106</v>
      </c>
      <c r="E147" s="243">
        <f>C147*F147*12</f>
        <v>7559.0400000000009</v>
      </c>
      <c r="F147" s="243">
        <v>0.8</v>
      </c>
      <c r="G147" s="150"/>
    </row>
    <row r="148" spans="1:9" s="66" customFormat="1" ht="50.25" customHeight="1">
      <c r="A148" s="67"/>
      <c r="B148" s="69" t="s">
        <v>107</v>
      </c>
      <c r="C148" s="241"/>
      <c r="D148" s="70" t="s">
        <v>103</v>
      </c>
      <c r="E148" s="241"/>
      <c r="F148" s="244"/>
      <c r="G148" s="109"/>
      <c r="H148" s="103"/>
      <c r="I148" s="105"/>
    </row>
    <row r="149" spans="1:9" s="66" customFormat="1" ht="36" customHeight="1">
      <c r="A149" s="67"/>
      <c r="B149" s="69" t="s">
        <v>108</v>
      </c>
      <c r="C149" s="241"/>
      <c r="D149" s="135" t="s">
        <v>100</v>
      </c>
      <c r="E149" s="241"/>
      <c r="F149" s="244"/>
      <c r="G149" s="109"/>
    </row>
    <row r="150" spans="1:9" s="66" customFormat="1" ht="34.5" customHeight="1">
      <c r="A150" s="67"/>
      <c r="B150" s="69" t="s">
        <v>109</v>
      </c>
      <c r="C150" s="241"/>
      <c r="D150" s="70" t="s">
        <v>103</v>
      </c>
      <c r="E150" s="241"/>
      <c r="F150" s="244"/>
      <c r="G150" s="109"/>
    </row>
    <row r="151" spans="1:9" s="66" customFormat="1" ht="34.5" customHeight="1">
      <c r="A151" s="67"/>
      <c r="B151" s="69" t="s">
        <v>104</v>
      </c>
      <c r="C151" s="242"/>
      <c r="D151" s="70" t="s">
        <v>103</v>
      </c>
      <c r="E151" s="242"/>
      <c r="F151" s="245"/>
      <c r="G151" s="109"/>
    </row>
    <row r="152" spans="1:9" s="66" customFormat="1" ht="66.75" customHeight="1">
      <c r="A152" s="67">
        <v>18</v>
      </c>
      <c r="B152" s="142" t="s">
        <v>110</v>
      </c>
      <c r="C152" s="133">
        <v>787.4</v>
      </c>
      <c r="D152" s="154" t="s">
        <v>116</v>
      </c>
      <c r="E152" s="130">
        <f>C152*F152*12</f>
        <v>8787.384</v>
      </c>
      <c r="F152" s="130">
        <v>0.93</v>
      </c>
      <c r="G152" s="109"/>
      <c r="H152" s="103"/>
      <c r="I152" s="105"/>
    </row>
    <row r="153" spans="1:9" s="66" customFormat="1" ht="105" customHeight="1">
      <c r="A153" s="67">
        <v>19</v>
      </c>
      <c r="B153" s="142" t="s">
        <v>132</v>
      </c>
      <c r="C153" s="133">
        <v>787.4</v>
      </c>
      <c r="D153" s="89" t="s">
        <v>98</v>
      </c>
      <c r="E153" s="130">
        <f>C153*F153*12</f>
        <v>6614.16</v>
      </c>
      <c r="F153" s="130">
        <v>0.7</v>
      </c>
      <c r="G153" s="109"/>
    </row>
    <row r="154" spans="1:9" s="68" customFormat="1" ht="19.5" customHeight="1">
      <c r="A154" s="67">
        <v>20</v>
      </c>
      <c r="B154" s="100" t="s">
        <v>117</v>
      </c>
      <c r="C154" s="130">
        <v>787.4</v>
      </c>
      <c r="D154" s="135"/>
      <c r="E154" s="130">
        <f>E56+E67+E71+E76+E80+E86+E91+E97+E100+E102+E105+E110+E119+E124+E131+E143+E147+E152+E153</f>
        <v>121511.56800000001</v>
      </c>
      <c r="F154" s="130">
        <f>F56+F67+F71+F76+F80+F86+F91+F97+F100+F102+F105+F110+F119+F124+F131+F143+F147+F152+F153</f>
        <v>12.860000000000001</v>
      </c>
      <c r="G154" s="106"/>
    </row>
    <row r="155" spans="1:9" s="68" customFormat="1" ht="36.75" customHeight="1">
      <c r="A155" s="10"/>
      <c r="B155" s="1"/>
      <c r="C155" s="2"/>
      <c r="D155" s="8"/>
      <c r="E155" s="4"/>
      <c r="F155" s="102"/>
      <c r="G155" s="106"/>
    </row>
    <row r="156" spans="1:9" s="68" customFormat="1" ht="18" customHeight="1">
      <c r="A156" s="10"/>
      <c r="B156" s="1"/>
      <c r="C156" s="2"/>
      <c r="D156" s="8"/>
      <c r="E156" s="4"/>
      <c r="F156" s="4"/>
      <c r="G156" s="106"/>
    </row>
    <row r="157" spans="1:9" s="68" customFormat="1" ht="37.5" customHeight="1">
      <c r="A157" s="10"/>
      <c r="B157" s="145" t="s">
        <v>144</v>
      </c>
      <c r="C157" s="2"/>
      <c r="D157" s="143" t="s">
        <v>143</v>
      </c>
      <c r="E157" s="4"/>
      <c r="F157" s="4"/>
      <c r="G157" s="106"/>
    </row>
    <row r="158" spans="1:9" s="68" customFormat="1" ht="87.75" customHeight="1">
      <c r="A158" s="10"/>
      <c r="B158" s="1"/>
      <c r="C158" s="2"/>
      <c r="D158" s="1"/>
      <c r="E158" s="4"/>
      <c r="F158" s="4"/>
      <c r="G158" s="106"/>
      <c r="H158" s="103"/>
      <c r="I158" s="105"/>
    </row>
    <row r="159" spans="1:9" s="68" customFormat="1" ht="27" hidden="1" customHeight="1">
      <c r="A159" s="10"/>
      <c r="B159" s="1"/>
      <c r="C159" s="2"/>
      <c r="D159" s="8"/>
      <c r="E159" s="4"/>
      <c r="F159" s="4"/>
      <c r="G159" s="106"/>
      <c r="H159" s="103"/>
      <c r="I159" s="105"/>
    </row>
    <row r="160" spans="1:9" s="68" customFormat="1" ht="37.5" hidden="1" customHeight="1">
      <c r="A160" s="10"/>
      <c r="B160" s="1"/>
      <c r="C160" s="2"/>
      <c r="D160" s="8"/>
      <c r="E160" s="4"/>
      <c r="F160" s="4"/>
      <c r="G160" s="106"/>
      <c r="H160" s="103"/>
      <c r="I160" s="105"/>
    </row>
    <row r="161" spans="8:8" hidden="1"/>
    <row r="163" spans="8:8">
      <c r="H163" s="104"/>
    </row>
  </sheetData>
  <mergeCells count="92">
    <mergeCell ref="F119:F122"/>
    <mergeCell ref="B123:F123"/>
    <mergeCell ref="C124:C126"/>
    <mergeCell ref="D124:D126"/>
    <mergeCell ref="E124:E126"/>
    <mergeCell ref="F124:F126"/>
    <mergeCell ref="C97:C99"/>
    <mergeCell ref="D97:D99"/>
    <mergeCell ref="E97:E99"/>
    <mergeCell ref="F97:F99"/>
    <mergeCell ref="C147:C151"/>
    <mergeCell ref="E147:E151"/>
    <mergeCell ref="F147:F151"/>
    <mergeCell ref="B142:F142"/>
    <mergeCell ref="C143:C145"/>
    <mergeCell ref="D143:D145"/>
    <mergeCell ref="E143:E145"/>
    <mergeCell ref="F143:F145"/>
    <mergeCell ref="B118:F118"/>
    <mergeCell ref="C119:C122"/>
    <mergeCell ref="D119:D122"/>
    <mergeCell ref="E119:E122"/>
    <mergeCell ref="B109:F109"/>
    <mergeCell ref="C110:C117"/>
    <mergeCell ref="D110:D117"/>
    <mergeCell ref="E110:E117"/>
    <mergeCell ref="F110:F117"/>
    <mergeCell ref="B101:F101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79:F79"/>
    <mergeCell ref="D67:D69"/>
    <mergeCell ref="C63:C65"/>
    <mergeCell ref="F71:F74"/>
    <mergeCell ref="B75:F75"/>
    <mergeCell ref="C76:C78"/>
    <mergeCell ref="D3:E3"/>
    <mergeCell ref="B70:F70"/>
    <mergeCell ref="C67:C69"/>
    <mergeCell ref="B62:F62"/>
    <mergeCell ref="B66:F66"/>
    <mergeCell ref="D63:D65"/>
    <mergeCell ref="B90:F90"/>
    <mergeCell ref="B85:F85"/>
    <mergeCell ref="D71:D74"/>
    <mergeCell ref="C80:C84"/>
    <mergeCell ref="E80:E84"/>
    <mergeCell ref="F80:F84"/>
    <mergeCell ref="D76:D78"/>
    <mergeCell ref="C71:C74"/>
    <mergeCell ref="C86:C89"/>
    <mergeCell ref="D86:D89"/>
    <mergeCell ref="E86:E89"/>
    <mergeCell ref="F86:F89"/>
    <mergeCell ref="C91:C95"/>
    <mergeCell ref="D91:D95"/>
    <mergeCell ref="E91:E95"/>
    <mergeCell ref="F91:F95"/>
    <mergeCell ref="B96:F96"/>
    <mergeCell ref="F102:F103"/>
    <mergeCell ref="B104:F104"/>
    <mergeCell ref="B108:F108"/>
    <mergeCell ref="C102:C103"/>
    <mergeCell ref="D102:D103"/>
    <mergeCell ref="F105:F106"/>
    <mergeCell ref="C105:C106"/>
    <mergeCell ref="E105:E106"/>
    <mergeCell ref="E102:E103"/>
    <mergeCell ref="B127:F127"/>
    <mergeCell ref="B146:F146"/>
    <mergeCell ref="B134:F134"/>
    <mergeCell ref="B138:F138"/>
    <mergeCell ref="D135:D136"/>
    <mergeCell ref="C135:C137"/>
    <mergeCell ref="E135:E137"/>
    <mergeCell ref="F135:F137"/>
    <mergeCell ref="C131:C133"/>
    <mergeCell ref="D131:D133"/>
    <mergeCell ref="E131:E133"/>
    <mergeCell ref="F131:F133"/>
    <mergeCell ref="B128:F130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20305</cp:lastModifiedBy>
  <cp:lastPrinted>2024-02-15T08:49:16Z</cp:lastPrinted>
  <dcterms:created xsi:type="dcterms:W3CDTF">2015-01-29T15:09:34Z</dcterms:created>
  <dcterms:modified xsi:type="dcterms:W3CDTF">2024-02-22T10:32:15Z</dcterms:modified>
</cp:coreProperties>
</file>